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EBE64988-E174-4253-A707-4C0F5083B62B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I42" i="1"/>
  <c r="H42" i="1"/>
  <c r="H34" i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<sst xmlns="http://schemas.openxmlformats.org/spreadsheetml/2006/main" count="36" uniqueCount="32">
  <si>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</si>
  <si>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</si>
  <si>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</si>
  <si>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</si>
  <si>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</si>
  <si>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</si>
  <si>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</si>
  <si>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</si>
  <si>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</si>
  <si>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</si>
  <si>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</si>
  <si>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</si>
  <si>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</si>
  <si>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</si>
  <si>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</si>
  <si>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</si>
  <si>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</si>
  <si>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</si>
  <si>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</si>
  <si>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</si>
  <si>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</si>
  <si>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</si>
  <si>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</si>
  <si>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</si>
  <si>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</si>
  <si>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</si>
  <si>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</si>
  <si>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</si>
  <si>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</si>
  <si>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</si>
  <si>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Q_РМ.2026.2</t>
  </si>
  <si>
    <t>Реконструкция ТП №4г/250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</si>
</sst>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6" zoomScale="70" zoomScaleNormal="70" workbookViewId="0">
      <selection activeCell="K29" sqref="K29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2.5740482760000001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31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28</v>
      </c>
      <c r="C22" s="12">
        <f>C23+C24</f>
        <v>2.5740482760000001</v>
      </c>
    </row>
    <row r="23" spans="1:10" x14ac:dyDescent="0.25">
      <c r="A23" s="13" t="s">
        <v>8</v>
      </c>
      <c r="B23" s="11" t="s">
        <v>29</v>
      </c>
      <c r="C23" s="12">
        <f>C24*0.2</f>
        <v>0.42900804600000009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2.1450402300000002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2.5740482760000001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29</v>
      </c>
      <c r="C26" s="12">
        <f>C27*0.2</f>
        <v>0.42900804600000009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2.1450402300000002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2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5" t="s">
        <v>27</v>
      </c>
      <c r="H40" s="35"/>
      <c r="I40" s="35"/>
      <c r="J40" s="35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2.7E-2</v>
      </c>
      <c r="H42" s="18">
        <f>(308216.38+90535.6)/1000000</f>
        <v>0.39875198000000001</v>
      </c>
      <c r="I42" s="18">
        <f>1445953.11/1000000</f>
        <v>1.44595311</v>
      </c>
      <c r="J42" s="18">
        <f>273335.14/1000000</f>
        <v>0.27333514000000003</v>
      </c>
      <c r="K42" s="18">
        <f>SUM(G42:J42)</f>
        <v>2.1450402300000002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2026-04-22T11:58:39Z</dcterms:modified>
</cp:coreProperties>
</file>